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70" i="1"/>
  <c r="J70"/>
  <c r="J69"/>
  <c r="J63"/>
  <c r="J33"/>
  <c r="I33"/>
  <c r="J27"/>
  <c r="J22"/>
  <c r="J17"/>
  <c r="H17"/>
  <c r="J11"/>
  <c r="H11"/>
  <c r="H69"/>
  <c r="H63"/>
  <c r="H33"/>
  <c r="H27"/>
  <c r="H22"/>
  <c r="H70" l="1"/>
</calcChain>
</file>

<file path=xl/sharedStrings.xml><?xml version="1.0" encoding="utf-8"?>
<sst xmlns="http://schemas.openxmlformats.org/spreadsheetml/2006/main" count="68" uniqueCount="63">
  <si>
    <t xml:space="preserve">Лампа 40 Вт, шт                            </t>
  </si>
  <si>
    <t xml:space="preserve">Лампа 55 Вт энергосб., шт.           </t>
  </si>
  <si>
    <t xml:space="preserve">Манометр, шт.                             </t>
  </si>
  <si>
    <t xml:space="preserve">Задвижка на воду, шт                    </t>
  </si>
  <si>
    <t xml:space="preserve">Кран п/п шар., шт.                         </t>
  </si>
  <si>
    <t xml:space="preserve">Уголок п/п 32х90, шт.                   </t>
  </si>
  <si>
    <t xml:space="preserve">Муфта п/п 32, шт.                          </t>
  </si>
  <si>
    <t xml:space="preserve">Табличка на дом, шт.                    </t>
  </si>
  <si>
    <t xml:space="preserve">Изолента, шт.                                 </t>
  </si>
  <si>
    <t xml:space="preserve">Канцтовары </t>
  </si>
  <si>
    <t xml:space="preserve">Краска Престиж голубая, шт.              </t>
  </si>
  <si>
    <t xml:space="preserve">Кисть, шт.                                              </t>
  </si>
  <si>
    <t xml:space="preserve">Уайт спирит, шт.                                   </t>
  </si>
  <si>
    <t xml:space="preserve">Болт 8х100, шт.                                     </t>
  </si>
  <si>
    <t xml:space="preserve">Шайба усиленная М8, шт.                    </t>
  </si>
  <si>
    <t xml:space="preserve">Гайка шестигр. М8, шт.                        </t>
  </si>
  <si>
    <t xml:space="preserve">Бумага А-4, шт.                                                                   </t>
  </si>
  <si>
    <t xml:space="preserve">Муфта амер. разъемн. 32х1, шт.                                        </t>
  </si>
  <si>
    <t xml:space="preserve">Кран водяной 25 г-г, шт.                                                    </t>
  </si>
  <si>
    <t xml:space="preserve">Муфта 32, шт.                                                                      </t>
  </si>
  <si>
    <t xml:space="preserve">Продление KASPERSKY на 1 год, шт.                            </t>
  </si>
  <si>
    <t xml:space="preserve">Фильтр груб. очистки м/м 25, шт.                                     </t>
  </si>
  <si>
    <t xml:space="preserve">Кран шаровый 25, шт.                                                        </t>
  </si>
  <si>
    <t>Муфта комб. ВР 25*1/2,шт.</t>
  </si>
  <si>
    <t>Труба арм 25, м</t>
  </si>
  <si>
    <t>Клипса 25, шт.</t>
  </si>
  <si>
    <t>Муфта комб. ВР 25*3/4, шт.</t>
  </si>
  <si>
    <t>Угольник 25*90, шт.</t>
  </si>
  <si>
    <t>Угольник 25*45, шт.</t>
  </si>
  <si>
    <t>Муфта 25, шт.</t>
  </si>
  <si>
    <t>Муфта разъемная ВР 25*1, шт.</t>
  </si>
  <si>
    <t xml:space="preserve">Кран Маевского ½ (Автовоздушник), шт. </t>
  </si>
  <si>
    <t>Кран шаровый ¾ с грязевиком</t>
  </si>
  <si>
    <t>Тройник 25, шт.</t>
  </si>
  <si>
    <t>Муфта комб. НР 25*3/4, шт.</t>
  </si>
  <si>
    <t>Тройник комб. в.р. 25*3/4, шт.</t>
  </si>
  <si>
    <t>Тройник комб. н.р. 25*3/4, шт.</t>
  </si>
  <si>
    <t>Замок, шт.</t>
  </si>
  <si>
    <t xml:space="preserve">Светильник, шт. </t>
  </si>
  <si>
    <t>Замок кодовый, шт.</t>
  </si>
  <si>
    <t>Доводчик дверной, шт.</t>
  </si>
  <si>
    <t>Уплотнитель дверной, м</t>
  </si>
  <si>
    <t>Уголок 50х4 равнополочный, м</t>
  </si>
  <si>
    <t>Труба профильная 40*20*2, м</t>
  </si>
  <si>
    <t xml:space="preserve">WD-40, шт.                                                                          </t>
  </si>
  <si>
    <t xml:space="preserve">Швабра, шт.                                                                        </t>
  </si>
  <si>
    <t xml:space="preserve">Перчатки, пар                                                                     </t>
  </si>
  <si>
    <t xml:space="preserve">Фотобарабан на принтер, шт.                                            </t>
  </si>
  <si>
    <t>ул. Красная, 66/7</t>
  </si>
  <si>
    <t>ТСЖ "АВГУСТ"</t>
  </si>
  <si>
    <t>Итого</t>
  </si>
  <si>
    <t>Итого:</t>
  </si>
  <si>
    <t>ВСЕГО:</t>
  </si>
  <si>
    <t>Материалы</t>
  </si>
  <si>
    <t>Почтовые расходы</t>
  </si>
  <si>
    <t>Услуги</t>
  </si>
  <si>
    <t>К-во</t>
  </si>
  <si>
    <t>Сумма</t>
  </si>
  <si>
    <t>Цена</t>
  </si>
  <si>
    <t>Дата</t>
  </si>
  <si>
    <t>Наименование</t>
  </si>
  <si>
    <t>Всего по авансовому отчету</t>
  </si>
  <si>
    <t>Расшифровка подотчетных суммм за 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</si>
</sst>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4" fontId="1" fillId="0" borderId="1" xfId="0" applyNumberFormat="1" applyFont="1" applyBorder="1"/>
    <xf numFmtId="0" fontId="1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tabSelected="1" workbookViewId="0">
      <selection activeCell="M16" sqref="M16"/>
    </sheetView>
  </sheetViews>
  <sheetFormatPr defaultRowHeight="15"/>
  <cols>
    <col min="1" max="1" width="10.140625" style="1" bestFit="1" customWidth="1"/>
    <col min="2" max="9" width="9.140625" style="1"/>
    <col min="10" max="10" width="12.42578125" style="1" customWidth="1"/>
    <col min="11" max="16384" width="9.140625" style="1"/>
  </cols>
  <sheetData>
    <row r="1" spans="1:10">
      <c r="A1" s="1" t="s">
        <v>49</v>
      </c>
    </row>
    <row r="2" spans="1:10">
      <c r="A2" s="1" t="s">
        <v>48</v>
      </c>
    </row>
    <row r="4" spans="1:10">
      <c r="A4" s="27" t="s">
        <v>62</v>
      </c>
      <c r="B4" s="27"/>
      <c r="C4" s="27"/>
      <c r="D4" s="27"/>
      <c r="E4" s="27"/>
      <c r="F4" s="27"/>
      <c r="G4" s="27"/>
      <c r="H4" s="27"/>
      <c r="I4" s="27"/>
      <c r="J4" s="27"/>
    </row>
    <row r="6" spans="1:10">
      <c r="A6" s="22" t="s">
        <v>59</v>
      </c>
      <c r="B6" s="16" t="s">
        <v>60</v>
      </c>
      <c r="C6" s="17"/>
      <c r="D6" s="17"/>
      <c r="E6" s="18"/>
      <c r="F6" s="15" t="s">
        <v>53</v>
      </c>
      <c r="G6" s="15"/>
      <c r="H6" s="15"/>
      <c r="I6" s="22" t="s">
        <v>55</v>
      </c>
      <c r="J6" s="24" t="s">
        <v>61</v>
      </c>
    </row>
    <row r="7" spans="1:10" ht="30" customHeight="1">
      <c r="A7" s="23"/>
      <c r="B7" s="19"/>
      <c r="C7" s="20"/>
      <c r="D7" s="20"/>
      <c r="E7" s="21"/>
      <c r="F7" s="14" t="s">
        <v>56</v>
      </c>
      <c r="G7" s="14" t="s">
        <v>58</v>
      </c>
      <c r="H7" s="14" t="s">
        <v>57</v>
      </c>
      <c r="I7" s="23"/>
      <c r="J7" s="25"/>
    </row>
    <row r="8" spans="1:10">
      <c r="A8" s="2">
        <v>42094</v>
      </c>
      <c r="B8" s="3" t="s">
        <v>0</v>
      </c>
      <c r="C8" s="3"/>
      <c r="D8" s="3"/>
      <c r="E8" s="3"/>
      <c r="F8" s="14">
        <v>20</v>
      </c>
      <c r="G8" s="14">
        <v>16</v>
      </c>
      <c r="H8" s="14">
        <v>320</v>
      </c>
      <c r="I8" s="14"/>
      <c r="J8" s="14"/>
    </row>
    <row r="9" spans="1:10">
      <c r="A9" s="3"/>
      <c r="B9" s="3" t="s">
        <v>1</v>
      </c>
      <c r="C9" s="3"/>
      <c r="D9" s="3"/>
      <c r="E9" s="3"/>
      <c r="F9" s="14">
        <v>1</v>
      </c>
      <c r="G9" s="14">
        <v>372</v>
      </c>
      <c r="H9" s="14">
        <v>372</v>
      </c>
      <c r="I9" s="14"/>
      <c r="J9" s="14"/>
    </row>
    <row r="10" spans="1:10">
      <c r="A10" s="3"/>
      <c r="B10" s="3" t="s">
        <v>2</v>
      </c>
      <c r="C10" s="3"/>
      <c r="D10" s="3"/>
      <c r="E10" s="3"/>
      <c r="F10" s="14">
        <v>2</v>
      </c>
      <c r="G10" s="14">
        <v>475</v>
      </c>
      <c r="H10" s="14">
        <v>950</v>
      </c>
      <c r="I10" s="14"/>
      <c r="J10" s="14"/>
    </row>
    <row r="11" spans="1:10">
      <c r="A11" s="3"/>
      <c r="B11" s="10" t="s">
        <v>50</v>
      </c>
      <c r="C11" s="10"/>
      <c r="D11" s="10"/>
      <c r="E11" s="10"/>
      <c r="F11" s="26"/>
      <c r="G11" s="26"/>
      <c r="H11" s="26">
        <f>SUM(H8:H10)</f>
        <v>1642</v>
      </c>
      <c r="I11" s="14"/>
      <c r="J11" s="26">
        <f>H11+I11</f>
        <v>1642</v>
      </c>
    </row>
    <row r="12" spans="1:10">
      <c r="A12" s="3"/>
      <c r="B12" s="11"/>
      <c r="C12" s="12"/>
      <c r="D12" s="12"/>
      <c r="E12" s="13"/>
      <c r="F12" s="14"/>
      <c r="G12" s="14"/>
      <c r="H12" s="14"/>
      <c r="I12" s="14"/>
      <c r="J12" s="14"/>
    </row>
    <row r="13" spans="1:10">
      <c r="A13" s="2">
        <v>42131</v>
      </c>
      <c r="B13" s="3" t="s">
        <v>3</v>
      </c>
      <c r="C13" s="3"/>
      <c r="D13" s="3"/>
      <c r="E13" s="3"/>
      <c r="F13" s="14">
        <v>1</v>
      </c>
      <c r="G13" s="14">
        <v>2000</v>
      </c>
      <c r="H13" s="14">
        <v>2000</v>
      </c>
      <c r="I13" s="14"/>
      <c r="J13" s="14"/>
    </row>
    <row r="14" spans="1:10">
      <c r="A14" s="3"/>
      <c r="B14" s="3" t="s">
        <v>4</v>
      </c>
      <c r="C14" s="3"/>
      <c r="D14" s="3"/>
      <c r="E14" s="3"/>
      <c r="F14" s="14">
        <v>1</v>
      </c>
      <c r="G14" s="14">
        <v>462</v>
      </c>
      <c r="H14" s="14">
        <v>462</v>
      </c>
      <c r="I14" s="14"/>
      <c r="J14" s="14"/>
    </row>
    <row r="15" spans="1:10">
      <c r="A15" s="3"/>
      <c r="B15" s="3" t="s">
        <v>5</v>
      </c>
      <c r="C15" s="3"/>
      <c r="D15" s="3"/>
      <c r="E15" s="3"/>
      <c r="F15" s="14">
        <v>1</v>
      </c>
      <c r="G15" s="14">
        <v>16</v>
      </c>
      <c r="H15" s="14">
        <v>16</v>
      </c>
      <c r="I15" s="14"/>
      <c r="J15" s="14"/>
    </row>
    <row r="16" spans="1:10">
      <c r="A16" s="3"/>
      <c r="B16" s="3" t="s">
        <v>6</v>
      </c>
      <c r="C16" s="3"/>
      <c r="D16" s="3"/>
      <c r="E16" s="3"/>
      <c r="F16" s="14">
        <v>2</v>
      </c>
      <c r="G16" s="14">
        <v>11</v>
      </c>
      <c r="H16" s="14">
        <v>22</v>
      </c>
      <c r="I16" s="14"/>
      <c r="J16" s="14"/>
    </row>
    <row r="17" spans="1:10">
      <c r="A17" s="3"/>
      <c r="B17" s="10" t="s">
        <v>51</v>
      </c>
      <c r="C17" s="10"/>
      <c r="D17" s="10"/>
      <c r="E17" s="10"/>
      <c r="F17" s="26"/>
      <c r="G17" s="26"/>
      <c r="H17" s="26">
        <f>SUM(H13:H16)</f>
        <v>2500</v>
      </c>
      <c r="I17" s="14"/>
      <c r="J17" s="26">
        <f>H17+I17</f>
        <v>2500</v>
      </c>
    </row>
    <row r="18" spans="1:10">
      <c r="A18" s="3"/>
      <c r="B18" s="11"/>
      <c r="C18" s="12"/>
      <c r="D18" s="12"/>
      <c r="E18" s="13"/>
      <c r="F18" s="14"/>
      <c r="G18" s="14"/>
      <c r="H18" s="14"/>
      <c r="I18" s="14"/>
      <c r="J18" s="14"/>
    </row>
    <row r="19" spans="1:10">
      <c r="A19" s="2">
        <v>42157</v>
      </c>
      <c r="B19" s="3" t="s">
        <v>7</v>
      </c>
      <c r="C19" s="3"/>
      <c r="D19" s="3"/>
      <c r="E19" s="3"/>
      <c r="F19" s="14">
        <v>1</v>
      </c>
      <c r="G19" s="14">
        <v>400</v>
      </c>
      <c r="H19" s="14">
        <v>400</v>
      </c>
      <c r="I19" s="14"/>
      <c r="J19" s="14"/>
    </row>
    <row r="20" spans="1:10">
      <c r="A20" s="3"/>
      <c r="B20" s="3" t="s">
        <v>8</v>
      </c>
      <c r="C20" s="3"/>
      <c r="D20" s="3"/>
      <c r="E20" s="3"/>
      <c r="F20" s="14">
        <v>1</v>
      </c>
      <c r="G20" s="14">
        <v>50</v>
      </c>
      <c r="H20" s="14">
        <v>50</v>
      </c>
      <c r="I20" s="14"/>
      <c r="J20" s="14"/>
    </row>
    <row r="21" spans="1:10">
      <c r="A21" s="3"/>
      <c r="B21" s="7" t="s">
        <v>9</v>
      </c>
      <c r="C21" s="8"/>
      <c r="D21" s="8"/>
      <c r="E21" s="9"/>
      <c r="F21" s="14"/>
      <c r="G21" s="14"/>
      <c r="H21" s="14">
        <v>726</v>
      </c>
      <c r="I21" s="14"/>
      <c r="J21" s="14"/>
    </row>
    <row r="22" spans="1:10">
      <c r="A22" s="3"/>
      <c r="B22" s="10" t="s">
        <v>51</v>
      </c>
      <c r="C22" s="10"/>
      <c r="D22" s="10"/>
      <c r="E22" s="10"/>
      <c r="F22" s="26"/>
      <c r="G22" s="26"/>
      <c r="H22" s="26">
        <f>SUM(H19:H21)</f>
        <v>1176</v>
      </c>
      <c r="I22" s="14"/>
      <c r="J22" s="26">
        <f>H22+I22</f>
        <v>1176</v>
      </c>
    </row>
    <row r="23" spans="1:10">
      <c r="A23" s="3"/>
      <c r="B23" s="11"/>
      <c r="C23" s="12"/>
      <c r="D23" s="12"/>
      <c r="E23" s="13"/>
      <c r="F23" s="14"/>
      <c r="G23" s="14"/>
      <c r="H23" s="14"/>
      <c r="I23" s="14"/>
      <c r="J23" s="14"/>
    </row>
    <row r="24" spans="1:10">
      <c r="A24" s="2">
        <v>42210</v>
      </c>
      <c r="B24" s="3" t="s">
        <v>10</v>
      </c>
      <c r="C24" s="3"/>
      <c r="D24" s="3"/>
      <c r="E24" s="3"/>
      <c r="F24" s="14">
        <v>1</v>
      </c>
      <c r="G24" s="14">
        <v>650</v>
      </c>
      <c r="H24" s="14">
        <v>650</v>
      </c>
      <c r="I24" s="14"/>
      <c r="J24" s="14"/>
    </row>
    <row r="25" spans="1:10">
      <c r="A25" s="3"/>
      <c r="B25" s="3" t="s">
        <v>11</v>
      </c>
      <c r="C25" s="3"/>
      <c r="D25" s="3"/>
      <c r="E25" s="3"/>
      <c r="F25" s="14">
        <v>1</v>
      </c>
      <c r="G25" s="14">
        <v>36</v>
      </c>
      <c r="H25" s="14">
        <v>36</v>
      </c>
      <c r="I25" s="14"/>
      <c r="J25" s="14"/>
    </row>
    <row r="26" spans="1:10">
      <c r="A26" s="3"/>
      <c r="B26" s="3" t="s">
        <v>12</v>
      </c>
      <c r="C26" s="3"/>
      <c r="D26" s="3"/>
      <c r="E26" s="3"/>
      <c r="F26" s="14">
        <v>1</v>
      </c>
      <c r="G26" s="14">
        <v>30</v>
      </c>
      <c r="H26" s="14">
        <v>30</v>
      </c>
      <c r="I26" s="14"/>
      <c r="J26" s="14"/>
    </row>
    <row r="27" spans="1:10">
      <c r="A27" s="3"/>
      <c r="B27" s="10" t="s">
        <v>51</v>
      </c>
      <c r="C27" s="10"/>
      <c r="D27" s="10"/>
      <c r="E27" s="10"/>
      <c r="F27" s="26"/>
      <c r="G27" s="26"/>
      <c r="H27" s="26">
        <f>SUM(H24:H26)</f>
        <v>716</v>
      </c>
      <c r="I27" s="14"/>
      <c r="J27" s="26">
        <f>H27+I27</f>
        <v>716</v>
      </c>
    </row>
    <row r="28" spans="1:10">
      <c r="A28" s="3"/>
      <c r="B28" s="11"/>
      <c r="C28" s="12"/>
      <c r="D28" s="12"/>
      <c r="E28" s="13"/>
      <c r="F28" s="14"/>
      <c r="G28" s="14"/>
      <c r="H28" s="14"/>
      <c r="I28" s="14"/>
      <c r="J28" s="14"/>
    </row>
    <row r="29" spans="1:10">
      <c r="A29" s="2">
        <v>42247</v>
      </c>
      <c r="B29" s="3" t="s">
        <v>13</v>
      </c>
      <c r="C29" s="3"/>
      <c r="D29" s="3"/>
      <c r="E29" s="3"/>
      <c r="F29" s="14">
        <v>6</v>
      </c>
      <c r="G29" s="14">
        <v>9.51</v>
      </c>
      <c r="H29" s="14">
        <v>57.11</v>
      </c>
      <c r="I29" s="14"/>
      <c r="J29" s="14"/>
    </row>
    <row r="30" spans="1:10">
      <c r="A30" s="3"/>
      <c r="B30" s="3" t="s">
        <v>14</v>
      </c>
      <c r="C30" s="3"/>
      <c r="D30" s="3"/>
      <c r="E30" s="3"/>
      <c r="F30" s="14">
        <v>6</v>
      </c>
      <c r="G30" s="14">
        <v>1.68</v>
      </c>
      <c r="H30" s="14">
        <v>10.1</v>
      </c>
      <c r="I30" s="14"/>
      <c r="J30" s="14"/>
    </row>
    <row r="31" spans="1:10">
      <c r="A31" s="3"/>
      <c r="B31" s="3" t="s">
        <v>15</v>
      </c>
      <c r="C31" s="3"/>
      <c r="D31" s="3"/>
      <c r="E31" s="3"/>
      <c r="F31" s="14">
        <v>6</v>
      </c>
      <c r="G31" s="14">
        <v>1.17</v>
      </c>
      <c r="H31" s="14">
        <v>7.04</v>
      </c>
      <c r="I31" s="14"/>
      <c r="J31" s="14"/>
    </row>
    <row r="32" spans="1:10">
      <c r="A32" s="3"/>
      <c r="B32" s="7" t="s">
        <v>54</v>
      </c>
      <c r="C32" s="8"/>
      <c r="D32" s="8"/>
      <c r="E32" s="9"/>
      <c r="F32" s="14"/>
      <c r="G32" s="14"/>
      <c r="H32" s="14"/>
      <c r="I32" s="14">
        <v>60.29</v>
      </c>
      <c r="J32" s="14"/>
    </row>
    <row r="33" spans="1:10">
      <c r="A33" s="3"/>
      <c r="B33" s="10" t="s">
        <v>51</v>
      </c>
      <c r="C33" s="10"/>
      <c r="D33" s="10"/>
      <c r="E33" s="10"/>
      <c r="F33" s="26"/>
      <c r="G33" s="26"/>
      <c r="H33" s="26">
        <f>SUM(H29:H31)</f>
        <v>74.25</v>
      </c>
      <c r="I33" s="26">
        <f>SUM(I29:I32)</f>
        <v>60.29</v>
      </c>
      <c r="J33" s="26">
        <f>H33+I33</f>
        <v>134.54</v>
      </c>
    </row>
    <row r="34" spans="1:10">
      <c r="A34" s="3"/>
      <c r="B34" s="11"/>
      <c r="C34" s="12"/>
      <c r="D34" s="12"/>
      <c r="E34" s="13"/>
      <c r="F34" s="14"/>
      <c r="G34" s="14"/>
      <c r="H34" s="14"/>
      <c r="I34" s="14"/>
      <c r="J34" s="14"/>
    </row>
    <row r="35" spans="1:10">
      <c r="A35" s="2">
        <v>42303</v>
      </c>
      <c r="B35" s="3" t="s">
        <v>16</v>
      </c>
      <c r="C35" s="3"/>
      <c r="D35" s="3"/>
      <c r="E35" s="3"/>
      <c r="F35" s="14">
        <v>3</v>
      </c>
      <c r="G35" s="14">
        <v>198</v>
      </c>
      <c r="H35" s="14">
        <v>594</v>
      </c>
      <c r="I35" s="14"/>
      <c r="J35" s="14"/>
    </row>
    <row r="36" spans="1:10">
      <c r="A36" s="2"/>
      <c r="B36" s="3" t="s">
        <v>20</v>
      </c>
      <c r="C36" s="3"/>
      <c r="D36" s="3"/>
      <c r="E36" s="3"/>
      <c r="F36" s="14">
        <v>1</v>
      </c>
      <c r="G36" s="14">
        <v>1200</v>
      </c>
      <c r="H36" s="14">
        <v>1200</v>
      </c>
      <c r="I36" s="14"/>
      <c r="J36" s="14"/>
    </row>
    <row r="37" spans="1:10">
      <c r="A37" s="3"/>
      <c r="B37" s="3" t="s">
        <v>17</v>
      </c>
      <c r="C37" s="3"/>
      <c r="D37" s="3"/>
      <c r="E37" s="3"/>
      <c r="F37" s="14">
        <v>1</v>
      </c>
      <c r="G37" s="14">
        <v>266</v>
      </c>
      <c r="H37" s="14">
        <v>266</v>
      </c>
      <c r="I37" s="14"/>
      <c r="J37" s="14"/>
    </row>
    <row r="38" spans="1:10">
      <c r="A38" s="3"/>
      <c r="B38" s="3" t="s">
        <v>18</v>
      </c>
      <c r="C38" s="3"/>
      <c r="D38" s="3"/>
      <c r="E38" s="3"/>
      <c r="F38" s="14">
        <v>1</v>
      </c>
      <c r="G38" s="14">
        <v>250</v>
      </c>
      <c r="H38" s="14">
        <v>250</v>
      </c>
      <c r="I38" s="14"/>
      <c r="J38" s="14"/>
    </row>
    <row r="39" spans="1:10">
      <c r="A39" s="3"/>
      <c r="B39" s="3" t="s">
        <v>19</v>
      </c>
      <c r="C39" s="3"/>
      <c r="D39" s="3"/>
      <c r="E39" s="3"/>
      <c r="F39" s="14">
        <v>1</v>
      </c>
      <c r="G39" s="14">
        <v>16</v>
      </c>
      <c r="H39" s="14">
        <v>16</v>
      </c>
      <c r="I39" s="14"/>
      <c r="J39" s="14"/>
    </row>
    <row r="40" spans="1:10">
      <c r="A40" s="3"/>
      <c r="B40" s="3" t="s">
        <v>21</v>
      </c>
      <c r="C40" s="3"/>
      <c r="D40" s="3"/>
      <c r="E40" s="3"/>
      <c r="F40" s="14">
        <v>2</v>
      </c>
      <c r="G40" s="14">
        <v>168</v>
      </c>
      <c r="H40" s="14">
        <v>336</v>
      </c>
      <c r="I40" s="14"/>
      <c r="J40" s="14"/>
    </row>
    <row r="41" spans="1:10">
      <c r="A41" s="3"/>
      <c r="B41" s="3" t="s">
        <v>22</v>
      </c>
      <c r="C41" s="3"/>
      <c r="D41" s="3"/>
      <c r="E41" s="3"/>
      <c r="F41" s="14">
        <v>2</v>
      </c>
      <c r="G41" s="14">
        <v>158</v>
      </c>
      <c r="H41" s="14">
        <v>316</v>
      </c>
      <c r="I41" s="14"/>
      <c r="J41" s="14"/>
    </row>
    <row r="42" spans="1:10">
      <c r="A42" s="3"/>
      <c r="B42" s="7" t="s">
        <v>23</v>
      </c>
      <c r="C42" s="8"/>
      <c r="D42" s="8"/>
      <c r="E42" s="9"/>
      <c r="F42" s="14">
        <v>2</v>
      </c>
      <c r="G42" s="14">
        <v>38</v>
      </c>
      <c r="H42" s="14">
        <v>76</v>
      </c>
      <c r="I42" s="14"/>
      <c r="J42" s="14"/>
    </row>
    <row r="43" spans="1:10">
      <c r="A43" s="3"/>
      <c r="B43" s="7" t="s">
        <v>24</v>
      </c>
      <c r="C43" s="8"/>
      <c r="D43" s="8"/>
      <c r="E43" s="9"/>
      <c r="F43" s="14">
        <v>16</v>
      </c>
      <c r="G43" s="14">
        <v>69</v>
      </c>
      <c r="H43" s="14">
        <v>1104</v>
      </c>
      <c r="I43" s="14"/>
      <c r="J43" s="14"/>
    </row>
    <row r="44" spans="1:10">
      <c r="A44" s="3"/>
      <c r="B44" s="7" t="s">
        <v>25</v>
      </c>
      <c r="C44" s="8"/>
      <c r="D44" s="8"/>
      <c r="E44" s="9"/>
      <c r="F44" s="14">
        <v>10</v>
      </c>
      <c r="G44" s="14">
        <v>4</v>
      </c>
      <c r="H44" s="14">
        <v>40</v>
      </c>
      <c r="I44" s="14"/>
      <c r="J44" s="14"/>
    </row>
    <row r="45" spans="1:10">
      <c r="A45" s="3"/>
      <c r="B45" s="7" t="s">
        <v>26</v>
      </c>
      <c r="C45" s="8"/>
      <c r="D45" s="8"/>
      <c r="E45" s="9"/>
      <c r="F45" s="14">
        <v>4</v>
      </c>
      <c r="G45" s="14">
        <v>55</v>
      </c>
      <c r="H45" s="14">
        <v>220</v>
      </c>
      <c r="I45" s="14"/>
      <c r="J45" s="14"/>
    </row>
    <row r="46" spans="1:10">
      <c r="A46" s="3"/>
      <c r="B46" s="7" t="s">
        <v>27</v>
      </c>
      <c r="C46" s="8"/>
      <c r="D46" s="8"/>
      <c r="E46" s="9"/>
      <c r="F46" s="14">
        <v>12</v>
      </c>
      <c r="G46" s="14">
        <v>7.5</v>
      </c>
      <c r="H46" s="14">
        <v>90</v>
      </c>
      <c r="I46" s="14"/>
      <c r="J46" s="14"/>
    </row>
    <row r="47" spans="1:10">
      <c r="A47" s="3"/>
      <c r="B47" s="7" t="s">
        <v>28</v>
      </c>
      <c r="C47" s="8"/>
      <c r="D47" s="8"/>
      <c r="E47" s="9"/>
      <c r="F47" s="14">
        <v>8</v>
      </c>
      <c r="G47" s="14">
        <v>8</v>
      </c>
      <c r="H47" s="14">
        <v>64</v>
      </c>
      <c r="I47" s="14"/>
      <c r="J47" s="14"/>
    </row>
    <row r="48" spans="1:10">
      <c r="A48" s="3"/>
      <c r="B48" s="7" t="s">
        <v>29</v>
      </c>
      <c r="C48" s="8"/>
      <c r="D48" s="8"/>
      <c r="E48" s="9"/>
      <c r="F48" s="14">
        <v>8</v>
      </c>
      <c r="G48" s="14">
        <v>5.5</v>
      </c>
      <c r="H48" s="14">
        <v>44</v>
      </c>
      <c r="I48" s="14"/>
      <c r="J48" s="14"/>
    </row>
    <row r="49" spans="1:10">
      <c r="A49" s="3"/>
      <c r="B49" s="3" t="s">
        <v>30</v>
      </c>
      <c r="C49" s="3"/>
      <c r="D49" s="3"/>
      <c r="E49" s="3"/>
      <c r="F49" s="14">
        <v>2</v>
      </c>
      <c r="G49" s="14">
        <v>205</v>
      </c>
      <c r="H49" s="14">
        <v>410</v>
      </c>
      <c r="I49" s="14"/>
      <c r="J49" s="14"/>
    </row>
    <row r="50" spans="1:10">
      <c r="A50" s="3"/>
      <c r="B50" s="3" t="s">
        <v>31</v>
      </c>
      <c r="C50" s="3"/>
      <c r="D50" s="3"/>
      <c r="E50" s="3"/>
      <c r="F50" s="14">
        <v>2</v>
      </c>
      <c r="G50" s="14">
        <v>300</v>
      </c>
      <c r="H50" s="14">
        <v>600</v>
      </c>
      <c r="I50" s="14"/>
      <c r="J50" s="14"/>
    </row>
    <row r="51" spans="1:10">
      <c r="A51" s="3"/>
      <c r="B51" s="7" t="s">
        <v>32</v>
      </c>
      <c r="C51" s="8"/>
      <c r="D51" s="8"/>
      <c r="E51" s="9"/>
      <c r="F51" s="14">
        <v>1</v>
      </c>
      <c r="G51" s="14">
        <v>400</v>
      </c>
      <c r="H51" s="14">
        <v>400</v>
      </c>
      <c r="I51" s="14"/>
      <c r="J51" s="14"/>
    </row>
    <row r="52" spans="1:10">
      <c r="A52" s="3"/>
      <c r="B52" s="7" t="s">
        <v>33</v>
      </c>
      <c r="C52" s="8"/>
      <c r="D52" s="8"/>
      <c r="E52" s="9"/>
      <c r="F52" s="14">
        <v>2</v>
      </c>
      <c r="G52" s="14">
        <v>10</v>
      </c>
      <c r="H52" s="14">
        <v>20</v>
      </c>
      <c r="I52" s="14"/>
      <c r="J52" s="14"/>
    </row>
    <row r="53" spans="1:10">
      <c r="A53" s="3"/>
      <c r="B53" s="7" t="s">
        <v>34</v>
      </c>
      <c r="C53" s="8"/>
      <c r="D53" s="8"/>
      <c r="E53" s="9"/>
      <c r="F53" s="14">
        <v>2</v>
      </c>
      <c r="G53" s="14">
        <v>75</v>
      </c>
      <c r="H53" s="14">
        <v>150</v>
      </c>
      <c r="I53" s="14"/>
      <c r="J53" s="14"/>
    </row>
    <row r="54" spans="1:10">
      <c r="A54" s="3"/>
      <c r="B54" s="7" t="s">
        <v>35</v>
      </c>
      <c r="C54" s="8"/>
      <c r="D54" s="8"/>
      <c r="E54" s="9"/>
      <c r="F54" s="14">
        <v>1</v>
      </c>
      <c r="G54" s="14">
        <v>57</v>
      </c>
      <c r="H54" s="14">
        <v>57</v>
      </c>
      <c r="I54" s="14"/>
      <c r="J54" s="14"/>
    </row>
    <row r="55" spans="1:10">
      <c r="A55" s="3"/>
      <c r="B55" s="7" t="s">
        <v>36</v>
      </c>
      <c r="C55" s="8"/>
      <c r="D55" s="8"/>
      <c r="E55" s="9"/>
      <c r="F55" s="14">
        <v>1</v>
      </c>
      <c r="G55" s="14">
        <v>81</v>
      </c>
      <c r="H55" s="14">
        <v>81</v>
      </c>
      <c r="I55" s="14"/>
      <c r="J55" s="14"/>
    </row>
    <row r="56" spans="1:10">
      <c r="A56" s="3"/>
      <c r="B56" s="7" t="s">
        <v>37</v>
      </c>
      <c r="C56" s="8"/>
      <c r="D56" s="8"/>
      <c r="E56" s="9"/>
      <c r="F56" s="14">
        <v>1</v>
      </c>
      <c r="G56" s="14">
        <v>215</v>
      </c>
      <c r="H56" s="14">
        <v>215</v>
      </c>
      <c r="I56" s="14"/>
      <c r="J56" s="14"/>
    </row>
    <row r="57" spans="1:10">
      <c r="A57" s="3"/>
      <c r="B57" s="7" t="s">
        <v>38</v>
      </c>
      <c r="C57" s="8"/>
      <c r="D57" s="8"/>
      <c r="E57" s="9"/>
      <c r="F57" s="14">
        <v>1</v>
      </c>
      <c r="G57" s="14">
        <v>500</v>
      </c>
      <c r="H57" s="14">
        <v>500</v>
      </c>
      <c r="I57" s="14"/>
      <c r="J57" s="14"/>
    </row>
    <row r="58" spans="1:10">
      <c r="A58" s="3"/>
      <c r="B58" s="7" t="s">
        <v>39</v>
      </c>
      <c r="C58" s="8"/>
      <c r="D58" s="8"/>
      <c r="E58" s="9"/>
      <c r="F58" s="14">
        <v>2</v>
      </c>
      <c r="G58" s="14">
        <v>1125</v>
      </c>
      <c r="H58" s="14">
        <v>2250</v>
      </c>
      <c r="I58" s="14"/>
      <c r="J58" s="14"/>
    </row>
    <row r="59" spans="1:10">
      <c r="A59" s="3"/>
      <c r="B59" s="7" t="s">
        <v>40</v>
      </c>
      <c r="C59" s="8"/>
      <c r="D59" s="8"/>
      <c r="E59" s="9"/>
      <c r="F59" s="14">
        <v>2</v>
      </c>
      <c r="G59" s="14">
        <v>1350</v>
      </c>
      <c r="H59" s="14">
        <v>2700</v>
      </c>
      <c r="I59" s="14"/>
      <c r="J59" s="14"/>
    </row>
    <row r="60" spans="1:10">
      <c r="A60" s="3"/>
      <c r="B60" s="7" t="s">
        <v>41</v>
      </c>
      <c r="C60" s="8"/>
      <c r="D60" s="8"/>
      <c r="E60" s="9"/>
      <c r="F60" s="14">
        <v>5</v>
      </c>
      <c r="G60" s="14">
        <v>35</v>
      </c>
      <c r="H60" s="14">
        <v>175</v>
      </c>
      <c r="I60" s="14"/>
      <c r="J60" s="14"/>
    </row>
    <row r="61" spans="1:10">
      <c r="A61" s="3"/>
      <c r="B61" s="3" t="s">
        <v>42</v>
      </c>
      <c r="C61" s="3"/>
      <c r="D61" s="3"/>
      <c r="E61" s="3"/>
      <c r="F61" s="14">
        <v>1</v>
      </c>
      <c r="G61" s="14">
        <v>113</v>
      </c>
      <c r="H61" s="14">
        <v>113</v>
      </c>
      <c r="I61" s="14"/>
      <c r="J61" s="14"/>
    </row>
    <row r="62" spans="1:10">
      <c r="A62" s="3"/>
      <c r="B62" s="7" t="s">
        <v>43</v>
      </c>
      <c r="C62" s="8"/>
      <c r="D62" s="8"/>
      <c r="E62" s="9"/>
      <c r="F62" s="14">
        <v>1</v>
      </c>
      <c r="G62" s="14">
        <v>185.3</v>
      </c>
      <c r="H62" s="14">
        <v>185.3</v>
      </c>
      <c r="I62" s="14"/>
      <c r="J62" s="14"/>
    </row>
    <row r="63" spans="1:10">
      <c r="A63" s="3"/>
      <c r="B63" s="10" t="s">
        <v>51</v>
      </c>
      <c r="C63" s="10"/>
      <c r="D63" s="10"/>
      <c r="E63" s="10"/>
      <c r="F63" s="26"/>
      <c r="G63" s="26"/>
      <c r="H63" s="26">
        <f>SUM(H35:H62)</f>
        <v>12472.3</v>
      </c>
      <c r="I63" s="14"/>
      <c r="J63" s="26">
        <f>H63+I63</f>
        <v>12472.3</v>
      </c>
    </row>
    <row r="64" spans="1:10">
      <c r="A64" s="3"/>
      <c r="B64" s="7"/>
      <c r="C64" s="8"/>
      <c r="D64" s="8"/>
      <c r="E64" s="9"/>
      <c r="F64" s="14"/>
      <c r="G64" s="14"/>
      <c r="H64" s="14"/>
      <c r="I64" s="14"/>
      <c r="J64" s="14"/>
    </row>
    <row r="65" spans="1:10">
      <c r="A65" s="2">
        <v>42360</v>
      </c>
      <c r="B65" s="3" t="s">
        <v>44</v>
      </c>
      <c r="C65" s="3"/>
      <c r="D65" s="3"/>
      <c r="E65" s="3"/>
      <c r="F65" s="14">
        <v>1</v>
      </c>
      <c r="G65" s="14">
        <v>220</v>
      </c>
      <c r="H65" s="14">
        <v>220</v>
      </c>
      <c r="I65" s="14"/>
      <c r="J65" s="14"/>
    </row>
    <row r="66" spans="1:10">
      <c r="A66" s="3"/>
      <c r="B66" s="3" t="s">
        <v>45</v>
      </c>
      <c r="C66" s="3"/>
      <c r="D66" s="3"/>
      <c r="E66" s="3"/>
      <c r="F66" s="14">
        <v>2</v>
      </c>
      <c r="G66" s="14">
        <v>80</v>
      </c>
      <c r="H66" s="14">
        <v>160</v>
      </c>
      <c r="I66" s="14"/>
      <c r="J66" s="14"/>
    </row>
    <row r="67" spans="1:10">
      <c r="A67" s="3"/>
      <c r="B67" s="3" t="s">
        <v>46</v>
      </c>
      <c r="C67" s="3"/>
      <c r="D67" s="3"/>
      <c r="E67" s="3"/>
      <c r="F67" s="14">
        <v>2</v>
      </c>
      <c r="G67" s="14">
        <v>45</v>
      </c>
      <c r="H67" s="14">
        <v>90</v>
      </c>
      <c r="I67" s="14"/>
      <c r="J67" s="14"/>
    </row>
    <row r="68" spans="1:10">
      <c r="A68" s="3"/>
      <c r="B68" s="3" t="s">
        <v>47</v>
      </c>
      <c r="C68" s="3"/>
      <c r="D68" s="3"/>
      <c r="E68" s="3"/>
      <c r="F68" s="14">
        <v>1</v>
      </c>
      <c r="G68" s="14">
        <v>200</v>
      </c>
      <c r="H68" s="14">
        <v>200</v>
      </c>
      <c r="I68" s="14"/>
      <c r="J68" s="14"/>
    </row>
    <row r="69" spans="1:10">
      <c r="A69" s="3"/>
      <c r="B69" s="10" t="s">
        <v>51</v>
      </c>
      <c r="C69" s="10"/>
      <c r="D69" s="10"/>
      <c r="E69" s="10"/>
      <c r="F69" s="26"/>
      <c r="G69" s="26"/>
      <c r="H69" s="26">
        <f>SUM(H65:H68)</f>
        <v>670</v>
      </c>
      <c r="I69" s="14"/>
      <c r="J69" s="26">
        <f>H69+I69</f>
        <v>670</v>
      </c>
    </row>
    <row r="70" spans="1:10">
      <c r="A70" s="3"/>
      <c r="B70" s="4" t="s">
        <v>52</v>
      </c>
      <c r="C70" s="5"/>
      <c r="D70" s="5"/>
      <c r="E70" s="6"/>
      <c r="F70" s="26"/>
      <c r="G70" s="26"/>
      <c r="H70" s="26">
        <f>H11+H17+H22+H27+H33+H63+H69</f>
        <v>19250.55</v>
      </c>
      <c r="I70" s="26">
        <f>I33</f>
        <v>60.29</v>
      </c>
      <c r="J70" s="26">
        <f>SUM(J8:J69)</f>
        <v>19310.84</v>
      </c>
    </row>
  </sheetData>
  <mergeCells count="40">
    <mergeCell ref="J6:J7"/>
    <mergeCell ref="A4:J4"/>
    <mergeCell ref="F6:H6"/>
    <mergeCell ref="B32:E32"/>
    <mergeCell ref="A6:A7"/>
    <mergeCell ref="B6:E7"/>
    <mergeCell ref="I6:I7"/>
    <mergeCell ref="B11:E11"/>
    <mergeCell ref="B17:E17"/>
    <mergeCell ref="B22:E22"/>
    <mergeCell ref="B27:E27"/>
    <mergeCell ref="B33:E33"/>
    <mergeCell ref="B56:E56"/>
    <mergeCell ref="B69:E69"/>
    <mergeCell ref="B12:E12"/>
    <mergeCell ref="B18:E18"/>
    <mergeCell ref="B21:E21"/>
    <mergeCell ref="B23:E23"/>
    <mergeCell ref="B28:E28"/>
    <mergeCell ref="B34:E34"/>
    <mergeCell ref="B42:E42"/>
    <mergeCell ref="B43:E43"/>
    <mergeCell ref="B44:E44"/>
    <mergeCell ref="B63:E63"/>
    <mergeCell ref="B45:E45"/>
    <mergeCell ref="B46:E46"/>
    <mergeCell ref="B47:E47"/>
    <mergeCell ref="B48:E48"/>
    <mergeCell ref="B51:E51"/>
    <mergeCell ref="B52:E52"/>
    <mergeCell ref="B53:E53"/>
    <mergeCell ref="B54:E54"/>
    <mergeCell ref="B55:E55"/>
    <mergeCell ref="B70:E70"/>
    <mergeCell ref="B57:E57"/>
    <mergeCell ref="B58:E58"/>
    <mergeCell ref="B59:E59"/>
    <mergeCell ref="B60:E60"/>
    <mergeCell ref="B62:E62"/>
    <mergeCell ref="B64:E64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cp:lastPrinted>2016-04-08T06:45:33Z</cp:lastPrinted>
  <dcterms:created xsi:type="dcterms:W3CDTF">2016-04-07T06:18:21Z</dcterms:created>
  <dcterms:modified xsi:type="dcterms:W3CDTF">2016-04-08T06:46:09Z</dcterms:modified>
</cp:coreProperties>
</file>